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НКНПЗ-1.02.19" sheetId="50" r:id="rId1"/>
    <sheet name="РН-НКНПЗ-2.02.19" sheetId="52" r:id="rId2"/>
  </sheets>
  <definedNames>
    <definedName name="_xlnm._FilterDatabase" localSheetId="0" hidden="1">'РН-НКНПЗ-1.02.19'!$A$14:$K$20</definedName>
    <definedName name="_xlnm._FilterDatabase" localSheetId="1" hidden="1">'РН-НКНПЗ-2.02.19'!$A$14:$K$19</definedName>
    <definedName name="_xlnm.Print_Titles" localSheetId="0">'РН-НКНПЗ-1.02.19'!$14:$14</definedName>
    <definedName name="_xlnm.Print_Titles" localSheetId="1">'РН-НКНПЗ-2.02.19'!$14:$14</definedName>
    <definedName name="_xlnm.Print_Area" localSheetId="0">'РН-НКНПЗ-1.02.19'!$A$1:$P$32</definedName>
    <definedName name="_xlnm.Print_Area" localSheetId="1">'РН-НКНПЗ-2.02.19'!$A$1:$P$31</definedName>
  </definedNames>
  <calcPr calcId="145621"/>
</workbook>
</file>

<file path=xl/calcChain.xml><?xml version="1.0" encoding="utf-8"?>
<calcChain xmlns="http://schemas.openxmlformats.org/spreadsheetml/2006/main">
  <c r="G19" i="52" l="1"/>
  <c r="G20" i="50" l="1"/>
</calcChain>
</file>

<file path=xl/sharedStrings.xml><?xml version="1.0" encoding="utf-8"?>
<sst xmlns="http://schemas.openxmlformats.org/spreadsheetml/2006/main" count="175" uniqueCount="72">
  <si>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</si>
  <si>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</si>
  <si>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</si>
  <si>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</si>
  <si>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</si>
  <si>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</si>
  <si>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</si>
  <si>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</si>
  <si>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</si>
  <si>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</si>
  <si>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</si>
  <si>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</si>
  <si>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</si>
  <si>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</si>
  <si>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</si>
  <si>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</si>
  <si>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</si>
  <si>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</si>
  <si>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</si>
  <si>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</si>
  <si>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</si>
  <si>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</si>
  <si>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</si>
  <si>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</si>
  <si>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</si>
  <si>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</si>
  <si>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</si>
  <si>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</si>
  <si>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</si>
  <si>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</si>
  <si>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</si>
  <si>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</si>
  <si>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</si>
  <si>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</si>
  <si>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</si>
  <si>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</si>
  <si>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</si>
  <si>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</si>
  <si>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</si>
  <si>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</si>
  <si>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</si>
  <si>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</si>
  <si>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</si>
  <si>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</si>
  <si>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</si>
  <si>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</si>
  <si>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</si>
  <si>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</si>
  <si>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</si>
  <si>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</si>
  <si>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</si>
  <si>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 xml:space="preserve">АО "Новокуйбышевский НПЗ" </t>
  </si>
  <si>
    <t>НЛ</t>
  </si>
  <si>
    <t>тн</t>
  </si>
  <si>
    <t>Лом  н/ж стали /3% засорен./</t>
  </si>
  <si>
    <t>цветной</t>
  </si>
  <si>
    <t>М/лом в виде секций АВЗ  в сборе с н/ж трубкой</t>
  </si>
  <si>
    <t>М/лом в виде секций АВЗ  в сборе с латунной трубкой</t>
  </si>
  <si>
    <t>М/лом в виде секций АВЗ  в сборе с чёрной трубкой</t>
  </si>
  <si>
    <t>ОТХОДЫ КАБЕЛЯ РАЗНОСОРТНОГО</t>
  </si>
  <si>
    <t>МЕТАЛЛОЛОМ  МАРКИ 3 "А"  (1,5%  засор.)</t>
  </si>
  <si>
    <t>черный</t>
  </si>
  <si>
    <t>МЕТАЛЛОЛОМ  МАРКА 5 "А" (3% засор.)</t>
  </si>
  <si>
    <t>МЕТАЛЛОЛОМ  МАРКА 12"А"  (2% засор.)</t>
  </si>
  <si>
    <t>МЕТАЛЛОЛОМ  МАРКА 16 "А" (3% засорен.)</t>
  </si>
  <si>
    <t>V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</si>
  <si>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АО "Новокуйбышевский НПЗ"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</si>
  <si>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РН-НКНПЗ-1.02.19</t>
  </si>
  <si>
    <t>III</t>
  </si>
  <si>
    <t>РН-НКНПЗ-2.02.19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</si>
  <si>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"Новокуйбышевский НПЗ"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</si>
  <si>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 xml:space="preserve">446207 Самарская обл., г. Новокуйбышевск, ул. Осипенко 12, стр.1.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</si>
</sst>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1"/>
  <sheetViews>
    <sheetView tabSelected="1" view="pageBreakPreview" topLeftCell="A3" zoomScale="55" zoomScaleNormal="70" zoomScaleSheetLayoutView="55" workbookViewId="0">
      <selection activeCell="F25" sqref="F25"/>
    </sheetView>
  </sheetViews>
  <sheetFormatPr defaultColWidth="9.109375" defaultRowHeight="13.2" x14ac:dyDescent="0.25"/>
  <cols>
    <col min="1" max="1" width="6.88671875" style="1" bestFit="1" customWidth="1"/>
    <col min="2" max="2" width="27" style="1" customWidth="1"/>
    <col min="3" max="3" width="21.88671875" style="1" customWidth="1"/>
    <col min="4" max="4" width="14.33203125" style="1" customWidth="1"/>
    <col min="5" max="5" width="34.332031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/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ht="13.8" x14ac:dyDescent="0.25">
      <c r="A9" s="7" t="s">
        <v>66</v>
      </c>
      <c r="B9" s="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8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8" customFormat="1" ht="54.75" customHeight="1" x14ac:dyDescent="0.25">
      <c r="A15" s="41">
        <v>1</v>
      </c>
      <c r="B15" s="58" t="s">
        <v>51</v>
      </c>
      <c r="C15" s="58" t="s">
        <v>67</v>
      </c>
      <c r="D15" s="44" t="s">
        <v>52</v>
      </c>
      <c r="E15" s="58" t="s">
        <v>54</v>
      </c>
      <c r="F15" s="44" t="s">
        <v>55</v>
      </c>
      <c r="G15" s="59">
        <v>78.150000000000006</v>
      </c>
      <c r="H15" s="56" t="s">
        <v>53</v>
      </c>
      <c r="I15" s="45"/>
      <c r="J15" s="46"/>
      <c r="K15" s="41"/>
      <c r="L15" s="62" t="s">
        <v>71</v>
      </c>
      <c r="M15" s="47"/>
      <c r="N15" s="45"/>
      <c r="O15" s="45"/>
      <c r="P15" s="56" t="s">
        <v>68</v>
      </c>
    </row>
    <row r="16" spans="1:16" s="48" customFormat="1" ht="54.75" customHeight="1" x14ac:dyDescent="0.25">
      <c r="A16" s="41">
        <v>2</v>
      </c>
      <c r="B16" s="58" t="s">
        <v>51</v>
      </c>
      <c r="C16" s="58" t="s">
        <v>67</v>
      </c>
      <c r="D16" s="44" t="s">
        <v>52</v>
      </c>
      <c r="E16" s="58" t="s">
        <v>56</v>
      </c>
      <c r="F16" s="44" t="s">
        <v>55</v>
      </c>
      <c r="G16" s="59">
        <v>33.68</v>
      </c>
      <c r="H16" s="56" t="s">
        <v>53</v>
      </c>
      <c r="I16" s="49"/>
      <c r="J16" s="46"/>
      <c r="K16" s="41"/>
      <c r="L16" s="62" t="s">
        <v>71</v>
      </c>
      <c r="M16" s="47"/>
      <c r="N16" s="50"/>
      <c r="O16" s="50"/>
      <c r="P16" s="56" t="s">
        <v>68</v>
      </c>
    </row>
    <row r="17" spans="1:16" s="48" customFormat="1" ht="54.75" customHeight="1" x14ac:dyDescent="0.25">
      <c r="A17" s="41">
        <v>3</v>
      </c>
      <c r="B17" s="58" t="s">
        <v>51</v>
      </c>
      <c r="C17" s="58" t="s">
        <v>67</v>
      </c>
      <c r="D17" s="44" t="s">
        <v>52</v>
      </c>
      <c r="E17" s="58" t="s">
        <v>57</v>
      </c>
      <c r="F17" s="44" t="s">
        <v>55</v>
      </c>
      <c r="G17" s="59">
        <v>114.27</v>
      </c>
      <c r="H17" s="56" t="s">
        <v>53</v>
      </c>
      <c r="I17" s="51"/>
      <c r="J17" s="46"/>
      <c r="K17" s="41"/>
      <c r="L17" s="62" t="s">
        <v>71</v>
      </c>
      <c r="M17" s="44"/>
      <c r="N17" s="50"/>
      <c r="O17" s="50"/>
      <c r="P17" s="56" t="s">
        <v>68</v>
      </c>
    </row>
    <row r="18" spans="1:16" s="48" customFormat="1" ht="54.75" customHeight="1" x14ac:dyDescent="0.25">
      <c r="A18" s="41">
        <v>4</v>
      </c>
      <c r="B18" s="58" t="s">
        <v>51</v>
      </c>
      <c r="C18" s="58" t="s">
        <v>67</v>
      </c>
      <c r="D18" s="44" t="s">
        <v>52</v>
      </c>
      <c r="E18" s="58" t="s">
        <v>58</v>
      </c>
      <c r="F18" s="44" t="s">
        <v>55</v>
      </c>
      <c r="G18" s="59">
        <v>7.58</v>
      </c>
      <c r="H18" s="56" t="s">
        <v>53</v>
      </c>
      <c r="I18" s="51"/>
      <c r="J18" s="46"/>
      <c r="K18" s="41"/>
      <c r="L18" s="62" t="s">
        <v>71</v>
      </c>
      <c r="M18" s="44"/>
      <c r="N18" s="50"/>
      <c r="O18" s="50"/>
      <c r="P18" s="56" t="s">
        <v>68</v>
      </c>
    </row>
    <row r="19" spans="1:16" s="48" customFormat="1" ht="54.75" customHeight="1" x14ac:dyDescent="0.25">
      <c r="A19" s="44">
        <v>5</v>
      </c>
      <c r="B19" s="61" t="s">
        <v>51</v>
      </c>
      <c r="C19" s="61" t="s">
        <v>67</v>
      </c>
      <c r="D19" s="44" t="s">
        <v>52</v>
      </c>
      <c r="E19" s="61" t="s">
        <v>59</v>
      </c>
      <c r="F19" s="44" t="s">
        <v>55</v>
      </c>
      <c r="G19" s="54">
        <v>34.110999999999997</v>
      </c>
      <c r="H19" s="55" t="s">
        <v>53</v>
      </c>
      <c r="I19" s="51"/>
      <c r="J19" s="46"/>
      <c r="K19" s="41"/>
      <c r="L19" s="62" t="s">
        <v>71</v>
      </c>
      <c r="M19" s="44"/>
      <c r="N19" s="50"/>
      <c r="O19" s="50"/>
      <c r="P19" s="56" t="s">
        <v>65</v>
      </c>
    </row>
    <row r="20" spans="1:16" s="34" customFormat="1" ht="13.95" x14ac:dyDescent="0.25">
      <c r="A20" s="28"/>
      <c r="B20" s="28"/>
      <c r="C20" s="42"/>
      <c r="D20" s="30"/>
      <c r="E20" s="30"/>
      <c r="F20" s="30"/>
      <c r="G20" s="57">
        <f>SUM(G15:G19)</f>
        <v>267.79100000000005</v>
      </c>
      <c r="H20" s="31"/>
      <c r="I20" s="32"/>
      <c r="J20" s="33">
        <v>0</v>
      </c>
      <c r="K20" s="28"/>
      <c r="L20" s="29"/>
      <c r="M20" s="29"/>
      <c r="N20" s="29"/>
      <c r="O20" s="29"/>
      <c r="P20" s="29"/>
    </row>
    <row r="21" spans="1:16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</row>
    <row r="22" spans="1:16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3" customFormat="1" x14ac:dyDescent="0.25">
      <c r="A26" s="36" t="s">
        <v>34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3" customFormat="1" x14ac:dyDescent="0.25">
      <c r="A27" s="36" t="s">
        <v>47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36" t="s">
        <v>50</v>
      </c>
      <c r="B28" s="7"/>
      <c r="C28" s="7"/>
      <c r="D28" s="7"/>
      <c r="E28" s="7"/>
      <c r="F28" s="7"/>
      <c r="G28" s="7"/>
      <c r="K28" s="8" t="s">
        <v>23</v>
      </c>
      <c r="L28" s="7"/>
      <c r="M28" s="7"/>
      <c r="N28" s="1"/>
      <c r="O28" s="9"/>
      <c r="P28" s="9"/>
    </row>
    <row r="29" spans="1:16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6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</row>
    <row r="31" spans="1:16" s="4" customFormat="1" x14ac:dyDescent="0.25">
      <c r="A31" s="7" t="s">
        <v>24</v>
      </c>
      <c r="B31" s="7"/>
      <c r="C31" s="7"/>
      <c r="D31" s="7"/>
      <c r="E31" s="7"/>
      <c r="F31" s="7"/>
      <c r="G31" s="7"/>
      <c r="K31" s="8" t="s">
        <v>25</v>
      </c>
      <c r="L31" s="38"/>
      <c r="M31" s="38"/>
      <c r="N31" s="39"/>
      <c r="O31" s="9"/>
      <c r="P31" s="9"/>
    </row>
    <row r="32" spans="1:16" s="4" customFormat="1" x14ac:dyDescent="0.25">
      <c r="A32" s="2"/>
      <c r="B32" s="2"/>
      <c r="C32" s="7" t="s">
        <v>48</v>
      </c>
      <c r="D32" s="7"/>
      <c r="E32" s="7"/>
      <c r="F32" s="7"/>
      <c r="G32" s="2"/>
      <c r="K32" s="40" t="s">
        <v>26</v>
      </c>
      <c r="L32" s="7"/>
      <c r="M32" s="7"/>
      <c r="O32" s="9"/>
      <c r="P32" s="9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35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53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51" spans="7:16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  <c r="P51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50"/>
  <sheetViews>
    <sheetView view="pageBreakPreview" zoomScale="55" zoomScaleNormal="70" zoomScaleSheetLayoutView="55" workbookViewId="0">
      <selection activeCell="T11" sqref="T11"/>
    </sheetView>
  </sheetViews>
  <sheetFormatPr defaultColWidth="9.109375" defaultRowHeight="13.2" x14ac:dyDescent="0.25"/>
  <cols>
    <col min="1" max="1" width="6.88671875" style="1" bestFit="1" customWidth="1"/>
    <col min="2" max="2" width="29.33203125" style="1" customWidth="1"/>
    <col min="3" max="3" width="20.6640625" style="1" customWidth="1"/>
    <col min="4" max="4" width="14.33203125" style="1" customWidth="1"/>
    <col min="5" max="5" width="40.88671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6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ht="13.8" x14ac:dyDescent="0.25">
      <c r="A9" s="7" t="s">
        <v>70</v>
      </c>
      <c r="B9" s="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8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8" customFormat="1" ht="57.75" customHeight="1" x14ac:dyDescent="0.25">
      <c r="A15" s="41">
        <v>1</v>
      </c>
      <c r="B15" s="58" t="s">
        <v>51</v>
      </c>
      <c r="C15" s="58" t="s">
        <v>69</v>
      </c>
      <c r="D15" s="44" t="s">
        <v>52</v>
      </c>
      <c r="E15" s="60" t="s">
        <v>60</v>
      </c>
      <c r="F15" s="44" t="s">
        <v>61</v>
      </c>
      <c r="G15" s="59">
        <v>20.454000000000001</v>
      </c>
      <c r="H15" s="56" t="s">
        <v>53</v>
      </c>
      <c r="I15" s="45"/>
      <c r="J15" s="46"/>
      <c r="K15" s="41"/>
      <c r="L15" s="62" t="s">
        <v>71</v>
      </c>
      <c r="M15" s="47"/>
      <c r="N15" s="45"/>
      <c r="O15" s="45"/>
      <c r="P15" s="56" t="s">
        <v>65</v>
      </c>
    </row>
    <row r="16" spans="1:16" s="48" customFormat="1" ht="57.75" customHeight="1" x14ac:dyDescent="0.25">
      <c r="A16" s="41">
        <v>2</v>
      </c>
      <c r="B16" s="58" t="s">
        <v>51</v>
      </c>
      <c r="C16" s="58" t="s">
        <v>69</v>
      </c>
      <c r="D16" s="44" t="s">
        <v>52</v>
      </c>
      <c r="E16" s="60" t="s">
        <v>62</v>
      </c>
      <c r="F16" s="44" t="s">
        <v>61</v>
      </c>
      <c r="G16" s="59">
        <v>1000</v>
      </c>
      <c r="H16" s="56" t="s">
        <v>53</v>
      </c>
      <c r="I16" s="49"/>
      <c r="J16" s="46"/>
      <c r="K16" s="41"/>
      <c r="L16" s="62" t="s">
        <v>71</v>
      </c>
      <c r="M16" s="47"/>
      <c r="N16" s="50"/>
      <c r="O16" s="50"/>
      <c r="P16" s="56" t="s">
        <v>65</v>
      </c>
    </row>
    <row r="17" spans="1:16" s="48" customFormat="1" ht="57.75" customHeight="1" x14ac:dyDescent="0.25">
      <c r="A17" s="41">
        <v>3</v>
      </c>
      <c r="B17" s="58" t="s">
        <v>51</v>
      </c>
      <c r="C17" s="58" t="s">
        <v>69</v>
      </c>
      <c r="D17" s="44" t="s">
        <v>52</v>
      </c>
      <c r="E17" s="60" t="s">
        <v>63</v>
      </c>
      <c r="F17" s="44" t="s">
        <v>61</v>
      </c>
      <c r="G17" s="59">
        <v>500</v>
      </c>
      <c r="H17" s="56" t="s">
        <v>53</v>
      </c>
      <c r="I17" s="51"/>
      <c r="J17" s="46"/>
      <c r="K17" s="41"/>
      <c r="L17" s="62" t="s">
        <v>71</v>
      </c>
      <c r="M17" s="44"/>
      <c r="N17" s="50"/>
      <c r="O17" s="50"/>
      <c r="P17" s="56" t="s">
        <v>65</v>
      </c>
    </row>
    <row r="18" spans="1:16" s="48" customFormat="1" ht="57.75" customHeight="1" x14ac:dyDescent="0.25">
      <c r="A18" s="41">
        <v>4</v>
      </c>
      <c r="B18" s="58" t="s">
        <v>51</v>
      </c>
      <c r="C18" s="58" t="s">
        <v>69</v>
      </c>
      <c r="D18" s="44" t="s">
        <v>52</v>
      </c>
      <c r="E18" s="60" t="s">
        <v>64</v>
      </c>
      <c r="F18" s="44" t="s">
        <v>61</v>
      </c>
      <c r="G18" s="59">
        <v>6.5</v>
      </c>
      <c r="H18" s="56" t="s">
        <v>53</v>
      </c>
      <c r="I18" s="51"/>
      <c r="J18" s="46"/>
      <c r="K18" s="41"/>
      <c r="L18" s="62" t="s">
        <v>71</v>
      </c>
      <c r="M18" s="44"/>
      <c r="N18" s="50"/>
      <c r="O18" s="50"/>
      <c r="P18" s="56" t="s">
        <v>65</v>
      </c>
    </row>
    <row r="19" spans="1:16" s="34" customFormat="1" ht="13.95" x14ac:dyDescent="0.25">
      <c r="A19" s="28"/>
      <c r="B19" s="28"/>
      <c r="C19" s="42"/>
      <c r="D19" s="30"/>
      <c r="E19" s="30"/>
      <c r="F19" s="30"/>
      <c r="G19" s="52">
        <f>SUM(G15:G18)</f>
        <v>1526.954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3" customFormat="1" x14ac:dyDescent="0.25">
      <c r="A25" s="36" t="s">
        <v>34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3" customFormat="1" x14ac:dyDescent="0.25">
      <c r="A26" s="36" t="s">
        <v>47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36" t="s">
        <v>50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</row>
    <row r="28" spans="1:16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6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6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</row>
    <row r="31" spans="1:16" s="4" customFormat="1" x14ac:dyDescent="0.25">
      <c r="A31" s="2"/>
      <c r="B31" s="2"/>
      <c r="C31" s="7" t="s">
        <v>48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53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РН-НКНПЗ-1.02.19</vt:lpstr>
      <vt:lpstr>РН-НКНПЗ-2.02.19</vt:lpstr>
      <vt:lpstr>'РН-НКНПЗ-1.02.19'!Заголовки_для_печати</vt:lpstr>
      <vt:lpstr>'РН-НКНПЗ-2.02.19'!Заголовки_для_печати</vt:lpstr>
      <vt:lpstr>'РН-НКНПЗ-1.02.19'!Область_печати</vt:lpstr>
      <vt:lpstr>'РН-НКНПЗ-2.02.19'!Область_печати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2019-02-20T13:44:10Z</dcterms:modified>
</cp:coreProperties>
</file>